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"/>
    </mc:Choice>
  </mc:AlternateContent>
  <xr:revisionPtr revIDLastSave="0" documentId="13_ncr:1_{B51D64E2-E918-4594-BC0E-52505AE0A28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Рух_Оборотних" sheetId="1" r:id="rId1"/>
    <sheet name="Нормативи" sheetId="2" r:id="rId2"/>
    <sheet name="Ефективність" sheetId="4" r:id="rId3"/>
  </sheets>
  <definedNames>
    <definedName name="_xlnm._FilterDatabase" localSheetId="0" hidden="1">Рух_Оборотних!$G$1:$G$5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4" l="1"/>
  <c r="B2" i="4"/>
  <c r="B1" i="4"/>
  <c r="C14" i="2"/>
  <c r="C10" i="2"/>
  <c r="C12" i="2"/>
  <c r="F5" i="2"/>
  <c r="F3" i="2"/>
  <c r="F4" i="2"/>
  <c r="E3" i="2"/>
  <c r="E4" i="2"/>
  <c r="F2" i="2"/>
  <c r="E2" i="2"/>
  <c r="F3" i="1"/>
  <c r="F4" i="1"/>
  <c r="F5" i="1"/>
  <c r="F2" i="1"/>
</calcChain>
</file>

<file path=xl/sharedStrings.xml><?xml version="1.0" encoding="utf-8"?>
<sst xmlns="http://schemas.openxmlformats.org/spreadsheetml/2006/main" count="36" uniqueCount="31">
  <si>
    <t xml:space="preserve">дата </t>
  </si>
  <si>
    <t>Назва</t>
  </si>
  <si>
    <t xml:space="preserve">Одиниця 
вим. </t>
  </si>
  <si>
    <t>Кількість</t>
  </si>
  <si>
    <t xml:space="preserve">Ціна, 
грн </t>
  </si>
  <si>
    <t>Сума, 
грн</t>
  </si>
  <si>
    <t>кг</t>
  </si>
  <si>
    <t>Сталь</t>
  </si>
  <si>
    <t>Кабель</t>
  </si>
  <si>
    <t>Фарба</t>
  </si>
  <si>
    <t>Пластик</t>
  </si>
  <si>
    <t>Надходження</t>
  </si>
  <si>
    <t>Вибуття</t>
  </si>
  <si>
    <r>
      <t>Тип о</t>
    </r>
    <r>
      <rPr>
        <sz val="11"/>
        <color theme="1"/>
        <rFont val="Calibri"/>
        <family val="2"/>
        <charset val="204"/>
        <scheme val="minor"/>
      </rPr>
      <t>пера</t>
    </r>
    <r>
      <rPr>
        <sz val="11"/>
        <color theme="1"/>
        <rFont val="Calibri"/>
        <family val="2"/>
        <scheme val="minor"/>
      </rPr>
      <t xml:space="preserve">ції </t>
    </r>
  </si>
  <si>
    <t>№</t>
  </si>
  <si>
    <t xml:space="preserve">Вид 
матеріалу </t>
  </si>
  <si>
    <t xml:space="preserve">Норма 
запасу, 
днів </t>
  </si>
  <si>
    <t xml:space="preserve">Витрати за 
період, грн </t>
  </si>
  <si>
    <t>Одноденні 
витрати, грн</t>
  </si>
  <si>
    <t xml:space="preserve">Норматив, 
грн (Д=С*Е) </t>
  </si>
  <si>
    <t>Сировина А</t>
  </si>
  <si>
    <t xml:space="preserve">Сировина Б </t>
  </si>
  <si>
    <t xml:space="preserve">Допоміжні 
матеріали </t>
  </si>
  <si>
    <t xml:space="preserve">Виробничі запаси </t>
  </si>
  <si>
    <t>Незавершене виробництво</t>
  </si>
  <si>
    <t>Готова продукція</t>
  </si>
  <si>
    <t>Інші оборотні активи</t>
  </si>
  <si>
    <t>ЗАГАЛЬНА ПОТРЕБА</t>
  </si>
  <si>
    <t xml:space="preserve">Коефіцієнт оборотності 
(Коб) </t>
  </si>
  <si>
    <t>Тривалість обороту (дні)</t>
  </si>
  <si>
    <t xml:space="preserve">Коефіцієнт завантаження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</si>
</sst>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2" fillId="0" borderId="1" xfId="0" applyFont="1" applyBorder="1"/>
    <xf numFmtId="2" fontId="0" fillId="0" borderId="1" xfId="0" applyNumberFormat="1" applyBorder="1"/>
    <xf numFmtId="2" fontId="0" fillId="0" borderId="1" xfId="0" applyNumberFormat="1" applyBorder="1" applyAlignment="1">
      <alignment horizontal="left" vertical="top"/>
    </xf>
  </cellXfs>
  <cellStyles count="1">
    <cellStyle name="Обычный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800" b="1" i="0" u="none" strike="noStrike" baseline="0"/>
              <a:t>Структура потреби в оборотних коштах</a:t>
            </a:r>
            <a:endParaRPr lang="uk-U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Нормативи!$A$12:$B$14</c:f>
              <c:multiLvlStrCache>
                <c:ptCount val="3"/>
                <c:lvl>
                  <c:pt idx="0">
                    <c:v>Готова продукція</c:v>
                  </c:pt>
                  <c:pt idx="1">
                    <c:v>Інші оборотні активи</c:v>
                  </c:pt>
                  <c:pt idx="2">
                    <c:v>ЗАГАЛЬНА ПОТРЕБА</c:v>
                  </c:pt>
                </c:lvl>
                <c:lvl>
                  <c:pt idx="0">
                    <c:v>3</c:v>
                  </c:pt>
                  <c:pt idx="1">
                    <c:v>4</c:v>
                  </c:pt>
                  <c:pt idx="2">
                    <c:v>5</c:v>
                  </c:pt>
                </c:lvl>
              </c:multiLvlStrCache>
            </c:multiLvlStrRef>
          </c:cat>
          <c:val>
            <c:numRef>
              <c:f>Нормативи!$C$12:$C$14</c:f>
              <c:numCache>
                <c:formatCode>0.00</c:formatCode>
                <c:ptCount val="3"/>
                <c:pt idx="0">
                  <c:v>44200</c:v>
                </c:pt>
                <c:pt idx="1">
                  <c:v>8000</c:v>
                </c:pt>
                <c:pt idx="2">
                  <c:v>52200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58-43D6-8E92-00DFECBAC26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400" b="0" i="0" u="none" strike="noStrike" baseline="0"/>
              <a:t>«Показники використання оборотних коштів</a:t>
            </a:r>
            <a:endParaRPr lang="uk-U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Ефективність!$A$1:$A$6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2A-4F04-9AFE-3DFFD524174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Ефективність!$B$1:$B$6</c:f>
              <c:numCache>
                <c:formatCode>0.00</c:formatCode>
                <c:ptCount val="6"/>
                <c:pt idx="0">
                  <c:v>5.6923076923076925</c:v>
                </c:pt>
                <c:pt idx="1">
                  <c:v>63.243243243243242</c:v>
                </c:pt>
                <c:pt idx="2">
                  <c:v>0.17567567567567569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2A-4F04-9AFE-3DFFD5241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8770656"/>
        <c:axId val="868752816"/>
      </c:barChart>
      <c:catAx>
        <c:axId val="5287706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868752816"/>
        <c:crosses val="autoZero"/>
        <c:auto val="1"/>
        <c:lblAlgn val="ctr"/>
        <c:lblOffset val="100"/>
        <c:noMultiLvlLbl val="0"/>
      </c:catAx>
      <c:valAx>
        <c:axId val="86875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28770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5</xdr:row>
      <xdr:rowOff>118110</xdr:rowOff>
    </xdr:from>
    <xdr:to>
      <xdr:col>9</xdr:col>
      <xdr:colOff>480060</xdr:colOff>
      <xdr:row>20</xdr:row>
      <xdr:rowOff>118110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932FDE12-E471-43CE-9D7E-7C68FBC248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274320</xdr:colOff>
      <xdr:row>0</xdr:row>
      <xdr:rowOff>240030</xdr:rowOff>
    </xdr:from>
    <xdr:to>
      <xdr:col>11</xdr:col>
      <xdr:colOff>579120</xdr:colOff>
      <xdr:row>14</xdr:row>
      <xdr:rowOff>64770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51B495A-54A2-4F81-A3EE-18B5EB74BC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workbookViewId="0">
      <selection activeCell="M10" sqref="M10"/>
    </sheetView>
  </sheetViews>
  <sheetFormatPr defaultRowHeight="14.4" x14ac:dyDescent="0.3"/>
  <cols>
    <col min="1" max="1" width="10.109375" bestFit="1" customWidth="1"/>
    <col min="3" max="3" width="13.44140625" customWidth="1"/>
    <col min="7" max="7" width="14.21875" customWidth="1"/>
  </cols>
  <sheetData>
    <row r="1" spans="1:7" ht="30" customHeight="1" x14ac:dyDescent="0.3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1" t="s">
        <v>13</v>
      </c>
    </row>
    <row r="2" spans="1:7" x14ac:dyDescent="0.3">
      <c r="A2" s="3">
        <v>45570</v>
      </c>
      <c r="B2" s="1" t="s">
        <v>7</v>
      </c>
      <c r="C2" s="1" t="s">
        <v>6</v>
      </c>
      <c r="D2" s="1">
        <v>100</v>
      </c>
      <c r="E2" s="1">
        <v>52</v>
      </c>
      <c r="F2" s="1">
        <f>D2*E2</f>
        <v>5200</v>
      </c>
      <c r="G2" s="1" t="s">
        <v>11</v>
      </c>
    </row>
    <row r="3" spans="1:7" x14ac:dyDescent="0.3">
      <c r="A3" s="3">
        <v>45573</v>
      </c>
      <c r="B3" s="1" t="s">
        <v>8</v>
      </c>
      <c r="C3" s="1" t="s">
        <v>6</v>
      </c>
      <c r="D3" s="1">
        <v>200</v>
      </c>
      <c r="E3" s="1">
        <v>14.2</v>
      </c>
      <c r="F3" s="1">
        <f t="shared" ref="F3:F5" si="0">D3*E3</f>
        <v>2840</v>
      </c>
      <c r="G3" s="1" t="s">
        <v>12</v>
      </c>
    </row>
    <row r="4" spans="1:7" x14ac:dyDescent="0.3">
      <c r="A4" s="3">
        <v>45577</v>
      </c>
      <c r="B4" s="1" t="s">
        <v>9</v>
      </c>
      <c r="C4" s="1" t="s">
        <v>6</v>
      </c>
      <c r="D4" s="1">
        <v>50</v>
      </c>
      <c r="E4" s="1">
        <v>85</v>
      </c>
      <c r="F4" s="1">
        <f t="shared" si="0"/>
        <v>4250</v>
      </c>
      <c r="G4" s="1" t="s">
        <v>11</v>
      </c>
    </row>
    <row r="5" spans="1:7" x14ac:dyDescent="0.3">
      <c r="A5" s="3">
        <v>45583</v>
      </c>
      <c r="B5" s="1" t="s">
        <v>10</v>
      </c>
      <c r="C5" s="1" t="s">
        <v>6</v>
      </c>
      <c r="D5" s="1">
        <v>80</v>
      </c>
      <c r="E5" s="1">
        <v>38.5</v>
      </c>
      <c r="F5" s="1">
        <f t="shared" si="0"/>
        <v>3080</v>
      </c>
      <c r="G5" s="1" t="s">
        <v>12</v>
      </c>
    </row>
  </sheetData>
  <conditionalFormatting sqref="F2:F5">
    <cfRule type="expression" dxfId="1" priority="2">
      <formula>$G2="Надходження"</formula>
    </cfRule>
    <cfRule type="expression" dxfId="0" priority="1">
      <formula>$G2="Вибуття"</formula>
    </cfRule>
  </conditionalFormatting>
  <dataValidations count="1">
    <dataValidation type="list" allowBlank="1" showInputMessage="1" showErrorMessage="1" sqref="G1:G4 G6:G1048576 G5" xr:uid="{A6254C16-F4F0-462D-97AC-62A36755C8C9}">
      <formula1>"Надходження,Вибуття"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38615-8E7D-4FD1-9160-ED1632DD8269}">
  <dimension ref="A1:H14"/>
  <sheetViews>
    <sheetView tabSelected="1" workbookViewId="0">
      <selection activeCell="L10" sqref="L10"/>
    </sheetView>
  </sheetViews>
  <sheetFormatPr defaultRowHeight="14.4" x14ac:dyDescent="0.3"/>
  <cols>
    <col min="2" max="2" width="26.21875" customWidth="1"/>
    <col min="3" max="3" width="9.6640625" customWidth="1"/>
    <col min="4" max="4" width="11.33203125" customWidth="1"/>
    <col min="5" max="5" width="12.44140625" customWidth="1"/>
    <col min="6" max="6" width="12" customWidth="1"/>
  </cols>
  <sheetData>
    <row r="1" spans="1:8" ht="47.4" customHeight="1" x14ac:dyDescent="0.3">
      <c r="A1" s="5" t="s">
        <v>14</v>
      </c>
      <c r="B1" s="6" t="s">
        <v>15</v>
      </c>
      <c r="C1" s="6" t="s">
        <v>16</v>
      </c>
      <c r="D1" s="6" t="s">
        <v>17</v>
      </c>
      <c r="E1" s="6" t="s">
        <v>18</v>
      </c>
      <c r="F1" s="6" t="s">
        <v>19</v>
      </c>
      <c r="H1">
        <v>90</v>
      </c>
    </row>
    <row r="2" spans="1:8" x14ac:dyDescent="0.3">
      <c r="A2" s="5">
        <v>1</v>
      </c>
      <c r="B2" s="5" t="s">
        <v>20</v>
      </c>
      <c r="C2" s="5">
        <v>25</v>
      </c>
      <c r="D2" s="5">
        <v>90000</v>
      </c>
      <c r="E2" s="5">
        <f>D2/90</f>
        <v>1000</v>
      </c>
      <c r="F2" s="5">
        <f>C2*E2</f>
        <v>25000</v>
      </c>
    </row>
    <row r="3" spans="1:8" x14ac:dyDescent="0.3">
      <c r="A3" s="5">
        <v>2</v>
      </c>
      <c r="B3" s="5" t="s">
        <v>21</v>
      </c>
      <c r="C3" s="5">
        <v>18</v>
      </c>
      <c r="D3" s="5">
        <v>72000</v>
      </c>
      <c r="E3" s="5">
        <f>D3/$H$1</f>
        <v>800</v>
      </c>
      <c r="F3" s="5">
        <f t="shared" ref="F3:F4" si="0">C3*E3</f>
        <v>14400</v>
      </c>
    </row>
    <row r="4" spans="1:8" ht="28.8" x14ac:dyDescent="0.3">
      <c r="A4" s="5">
        <v>3</v>
      </c>
      <c r="B4" s="6" t="s">
        <v>22</v>
      </c>
      <c r="C4" s="5">
        <v>12</v>
      </c>
      <c r="D4" s="5">
        <v>36000</v>
      </c>
      <c r="E4" s="5">
        <f>D4/$H$1</f>
        <v>400</v>
      </c>
      <c r="F4" s="5">
        <f t="shared" si="0"/>
        <v>4800</v>
      </c>
    </row>
    <row r="5" spans="1:8" x14ac:dyDescent="0.3">
      <c r="F5">
        <f>SUM(F2:F4)</f>
        <v>44200</v>
      </c>
    </row>
    <row r="10" spans="1:8" x14ac:dyDescent="0.3">
      <c r="A10" s="5">
        <v>1</v>
      </c>
      <c r="B10" s="7" t="s">
        <v>23</v>
      </c>
      <c r="C10" s="9">
        <f>F5</f>
        <v>44200</v>
      </c>
    </row>
    <row r="11" spans="1:8" x14ac:dyDescent="0.3">
      <c r="A11" s="5">
        <v>2</v>
      </c>
      <c r="B11" s="7" t="s">
        <v>24</v>
      </c>
      <c r="C11" s="9">
        <v>45000</v>
      </c>
    </row>
    <row r="12" spans="1:8" x14ac:dyDescent="0.3">
      <c r="A12" s="5">
        <v>3</v>
      </c>
      <c r="B12" s="7" t="s">
        <v>25</v>
      </c>
      <c r="C12" s="9">
        <f>F5</f>
        <v>44200</v>
      </c>
    </row>
    <row r="13" spans="1:8" x14ac:dyDescent="0.3">
      <c r="A13" s="5">
        <v>4</v>
      </c>
      <c r="B13" s="7" t="s">
        <v>26</v>
      </c>
      <c r="C13" s="9">
        <v>8000</v>
      </c>
    </row>
    <row r="14" spans="1:8" x14ac:dyDescent="0.3">
      <c r="A14" s="5">
        <v>5</v>
      </c>
      <c r="B14" s="8" t="s">
        <v>27</v>
      </c>
      <c r="C14" s="9">
        <f>SUM(C12:C13)</f>
        <v>52200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0FA-576A-4419-B19F-4A2AFBEFD5DF}">
  <dimension ref="A1:C3"/>
  <sheetViews>
    <sheetView workbookViewId="0">
      <selection activeCell="B19" sqref="B19"/>
    </sheetView>
  </sheetViews>
  <sheetFormatPr defaultRowHeight="14.4" x14ac:dyDescent="0.3"/>
  <cols>
    <col min="1" max="1" width="26.21875" customWidth="1"/>
    <col min="2" max="2" width="10.44140625" bestFit="1" customWidth="1"/>
  </cols>
  <sheetData>
    <row r="1" spans="1:3" ht="28.8" x14ac:dyDescent="0.3">
      <c r="A1" s="6" t="s">
        <v>28</v>
      </c>
      <c r="B1" s="10">
        <f>1850000/325000</f>
        <v>5.6923076923076925</v>
      </c>
      <c r="C1" s="4"/>
    </row>
    <row r="2" spans="1:3" ht="28.2" customHeight="1" x14ac:dyDescent="0.3">
      <c r="A2" s="7" t="s">
        <v>29</v>
      </c>
      <c r="B2" s="10">
        <f>360/B1</f>
        <v>63.243243243243242</v>
      </c>
    </row>
    <row r="3" spans="1:3" x14ac:dyDescent="0.3">
      <c r="A3" s="7" t="s">
        <v>30</v>
      </c>
      <c r="B3" s="10">
        <f>325000/1850000</f>
        <v>0.17567567567567569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Рух_Оборотних</vt:lpstr>
      <vt:lpstr>Нормативи</vt:lpstr>
      <vt:lpstr>Ефективність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2026-02-15T20:51:40Z</dcterms:modified>
</cp:coreProperties>
</file>